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Табл поправ в источ (5 попр)" sheetId="1" r:id="rId1"/>
  </sheets>
  <definedNames>
    <definedName name="_xlnm.Print_Titles" localSheetId="0">'Табл поправ в источ (5 попр)'!$4:$6</definedName>
  </definedNames>
  <calcPr calcId="152511"/>
</workbook>
</file>

<file path=xl/calcChain.xml><?xml version="1.0" encoding="utf-8"?>
<calcChain xmlns="http://schemas.openxmlformats.org/spreadsheetml/2006/main">
  <c r="E27" i="1" l="1"/>
  <c r="E28" i="1"/>
  <c r="E29" i="1"/>
  <c r="E26" i="1"/>
  <c r="E23" i="1"/>
  <c r="E24" i="1"/>
  <c r="E25" i="1"/>
  <c r="E22" i="1"/>
  <c r="D28" i="1"/>
  <c r="D27" i="1"/>
  <c r="D26" i="1"/>
  <c r="D25" i="1"/>
  <c r="D24" i="1"/>
  <c r="D23" i="1"/>
  <c r="D22" i="1"/>
  <c r="D29" i="1"/>
</calcChain>
</file>

<file path=xl/sharedStrings.xml><?xml version="1.0" encoding="utf-8"?>
<sst xmlns="http://schemas.openxmlformats.org/spreadsheetml/2006/main" count="64" uniqueCount="57">
  <si>
    <t>Код бюджетной классификации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</si>
  <si>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</si>
  <si>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>040 00 00 00 00 00 0000 000</t>
  </si>
  <si>
    <t>Администрация города Пыть-Яха исполнительно-распорядительный орган муниципального образования</t>
  </si>
  <si>
    <t>040 01 00 00 00 00 0000 000</t>
  </si>
  <si>
    <t>040 01 02 00 00 00 0000 000</t>
  </si>
  <si>
    <t>Кредиты кредитных организаций в валюте Российской Федерации</t>
  </si>
  <si>
    <t>040 01 02 00 00 04 0000 710</t>
  </si>
  <si>
    <t>040 01 02 00 00 04 0000 810</t>
  </si>
  <si>
    <t>Погашение бюджетами городских округов кредитов от кредитных организаций в валюте Российской Федерации</t>
  </si>
  <si>
    <t>040 01 05 00 00 00 0000 000</t>
  </si>
  <si>
    <t>040 01 05 00 00 00 0000 500</t>
  </si>
  <si>
    <t>040 01 05 02 00 00 0000 500</t>
  </si>
  <si>
    <t>Увеличение прочих остатков средств бюджетов</t>
  </si>
  <si>
    <t>040 01 05 02 01 00 0000 510</t>
  </si>
  <si>
    <t>040 01 05 02 01 04 0000 510</t>
  </si>
  <si>
    <t>040 01 05 00 00 00 0000 600</t>
  </si>
  <si>
    <t>040 01 05 02 00 00 0000 600</t>
  </si>
  <si>
    <t>Уменьшение прочих остатков средств бюджетов</t>
  </si>
  <si>
    <t>040 01 05 02 01 00 0000 610</t>
  </si>
  <si>
    <t>040 01 05 02 01 04 0000 610</t>
  </si>
  <si>
    <t>040 01 02 00 00 00 0000 700</t>
  </si>
  <si>
    <t>040 01 02 00 00 00 0000 800</t>
  </si>
  <si>
    <t>(тыс. рублей)</t>
  </si>
  <si>
    <t>утвержденный план</t>
  </si>
  <si>
    <t>уточнения</t>
  </si>
  <si>
    <t>уточненный план</t>
  </si>
  <si>
    <t>040 01 03 00 00 00 0000 000</t>
  </si>
  <si>
    <t>040 01 03 01 00 00 0000 800</t>
  </si>
  <si>
    <t>040 01 03 01 00 04 0000 810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</si>
  <si>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</si>
  <si>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 xml:space="preserve"> </t>
  </si>
  <si>
    <t>040 01 03 01 00 00 0000 700</t>
  </si>
  <si>
    <t>ИСТОЧНИКИ ВНУТРЕННЕГО ФИНАНСИРОВАНИЯ ДЕФИЦИТОВ БЮДЖЕТОВ</t>
  </si>
  <si>
    <t>Изменение остатков средств на счетах по учету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</si>
  <si>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</si>
  <si>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</si>
  <si>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</si>
  <si>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</si>
  <si>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Таблица поправок, вносимых в источники внутреннего финансирования дефицита бюджета города Пыть-Яха</t>
  </si>
  <si>
    <t>Сумма на 2023 год</t>
  </si>
  <si>
    <t>Сумма на 2024 год</t>
  </si>
  <si>
    <t>Привлечение кредитов от кредитных организаций в валюте Российской Федерации</t>
  </si>
  <si>
    <t>Привлечение кредитов от кредитных организаций бюджетами городских округов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</si>
  <si>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</si>
  <si>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</si>
  <si>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</si>
  <si>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</si>
  <si>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</si>
  <si>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</si>
  <si>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Изменение остатков средств</t>
  </si>
  <si>
    <t>Увеличение остатков средств</t>
  </si>
  <si>
    <t>Уменьшение остатков средств</t>
  </si>
  <si>
    <t>040 01 03 01 00 00 0000 000</t>
  </si>
  <si>
    <t>040 01 03 01 00 04 0000 710</t>
  </si>
  <si>
    <t>на 2023 год и на плановый период 2024 и 2025 годов</t>
  </si>
  <si>
    <t>Сумма 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</si>
</sst>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&quot;&quot;###,##0.00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4" fillId="0" borderId="0"/>
  </cellStyleXfs>
  <cellXfs count="1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1" xfId="2" applyNumberFormat="1" applyFont="1" applyBorder="1" applyAlignment="1">
      <alignment wrapText="1"/>
    </xf>
    <xf numFmtId="164" fontId="3" fillId="0" borderId="1" xfId="1" applyNumberFormat="1" applyFont="1" applyFill="1" applyBorder="1"/>
    <xf numFmtId="0" fontId="1" fillId="0" borderId="1" xfId="0" applyFont="1" applyBorder="1" applyAlignment="1">
      <alignment horizontal="center" vertical="center"/>
    </xf>
    <xf numFmtId="0" fontId="6" fillId="0" borderId="0" xfId="0" applyFont="1"/>
    <xf numFmtId="164" fontId="3" fillId="0" borderId="1" xfId="2" applyNumberFormat="1" applyFont="1" applyFill="1" applyBorder="1" applyAlignment="1">
      <alignment wrapText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1" fillId="0" borderId="1" xfId="0" applyFont="1" applyBorder="1" applyAlignment="1">
      <alignment horizontal="center" vertical="center" wrapText="1"/>
    </xf>
    <xf numFmtId="0" fontId="3" fillId="0" borderId="1" xfId="2" applyFont="1" applyBorder="1" applyAlignment="1">
      <alignment vertical="center" wrapText="1"/>
    </xf>
    <xf numFmtId="165" fontId="7" fillId="0" borderId="1" xfId="0" applyNumberFormat="1" applyFont="1" applyBorder="1" applyAlignment="1">
      <alignment horizontal="left" wrapText="1"/>
    </xf>
    <xf numFmtId="0" fontId="3" fillId="0" borderId="1" xfId="2" applyFont="1" applyBorder="1" applyAlignment="1">
      <alignment vertical="top" wrapText="1"/>
    </xf>
    <xf numFmtId="0" fontId="3" fillId="0" borderId="1" xfId="2" applyFont="1" applyBorder="1" applyAlignment="1">
      <alignment wrapText="1"/>
    </xf>
    <xf numFmtId="0" fontId="5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6" fillId="0" borderId="0" xfId="0" applyNumberFormat="1" applyFont="1"/>
  </cellXfs>
  <cellStyles count="3">
    <cellStyle name="Обычный" xfId="0" builtinId="0"/>
    <cellStyle name="Обычный 2 2" xfId="1"/>
    <cellStyle name="Обычный 3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2"/>
  <sheetViews>
    <sheetView tabSelected="1" view="pageLayout" topLeftCell="A13" zoomScaleNormal="100" zoomScaleSheetLayoutView="95" workbookViewId="0">
      <selection activeCell="E32" sqref="E32"/>
    </sheetView>
  </sheetViews>
  <sheetFormatPr defaultRowHeight="12.75" x14ac:dyDescent="0.2"/>
  <cols>
    <col min="1" max="1" width="22.28515625" style="7" customWidth="1"/>
    <col min="2" max="2" width="51.140625" style="7" customWidth="1"/>
    <col min="3" max="11" width="13.140625" style="7" customWidth="1"/>
    <col min="12" max="16384" width="9.140625" style="7"/>
  </cols>
  <sheetData>
    <row r="1" spans="1:11" s="1" customFormat="1" x14ac:dyDescent="0.2">
      <c r="A1" s="15" t="s">
        <v>39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 s="1" customFormat="1" x14ac:dyDescent="0.2">
      <c r="A2" s="15" t="s">
        <v>55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s="1" customFormat="1" x14ac:dyDescent="0.2">
      <c r="H3" s="1" t="s">
        <v>31</v>
      </c>
      <c r="K3" s="2" t="s">
        <v>23</v>
      </c>
    </row>
    <row r="4" spans="1:11" s="1" customFormat="1" x14ac:dyDescent="0.2">
      <c r="A4" s="16" t="s">
        <v>0</v>
      </c>
      <c r="B4" s="16" t="s">
        <v>1</v>
      </c>
      <c r="C4" s="17" t="s">
        <v>40</v>
      </c>
      <c r="D4" s="17"/>
      <c r="E4" s="17"/>
      <c r="F4" s="17" t="s">
        <v>41</v>
      </c>
      <c r="G4" s="17"/>
      <c r="H4" s="17"/>
      <c r="I4" s="17" t="s">
        <v>56</v>
      </c>
      <c r="J4" s="17"/>
      <c r="K4" s="17"/>
    </row>
    <row r="5" spans="1:11" s="1" customFormat="1" ht="25.5" x14ac:dyDescent="0.2">
      <c r="A5" s="16"/>
      <c r="B5" s="16"/>
      <c r="C5" s="3" t="s">
        <v>24</v>
      </c>
      <c r="D5" s="9" t="s">
        <v>25</v>
      </c>
      <c r="E5" s="3" t="s">
        <v>26</v>
      </c>
      <c r="F5" s="3" t="s">
        <v>24</v>
      </c>
      <c r="G5" s="9" t="s">
        <v>25</v>
      </c>
      <c r="H5" s="3" t="s">
        <v>26</v>
      </c>
      <c r="I5" s="3" t="s">
        <v>24</v>
      </c>
      <c r="J5" s="3" t="s">
        <v>25</v>
      </c>
      <c r="K5" s="3" t="s">
        <v>26</v>
      </c>
    </row>
    <row r="6" spans="1:11" s="1" customFormat="1" x14ac:dyDescent="0.2">
      <c r="A6" s="10">
        <v>1</v>
      </c>
      <c r="B6" s="10">
        <v>2</v>
      </c>
      <c r="C6" s="10">
        <v>3</v>
      </c>
      <c r="D6" s="10">
        <v>4</v>
      </c>
      <c r="E6" s="10">
        <v>5</v>
      </c>
      <c r="F6" s="10">
        <v>6</v>
      </c>
      <c r="G6" s="10">
        <v>7</v>
      </c>
      <c r="H6" s="10">
        <v>8</v>
      </c>
      <c r="I6" s="10">
        <v>9</v>
      </c>
      <c r="J6" s="10">
        <v>10</v>
      </c>
      <c r="K6" s="10">
        <v>11</v>
      </c>
    </row>
    <row r="7" spans="1:11" ht="25.5" x14ac:dyDescent="0.2">
      <c r="A7" s="10" t="s">
        <v>2</v>
      </c>
      <c r="B7" s="11" t="s">
        <v>3</v>
      </c>
      <c r="C7" s="4">
        <v>425946.60000000021</v>
      </c>
      <c r="D7" s="4">
        <v>0</v>
      </c>
      <c r="E7" s="4">
        <v>425946.60000000021</v>
      </c>
      <c r="F7" s="4">
        <v>42792.4</v>
      </c>
      <c r="G7" s="4">
        <v>0</v>
      </c>
      <c r="H7" s="4">
        <v>42792.4</v>
      </c>
      <c r="I7" s="4">
        <v>113741.5</v>
      </c>
      <c r="J7" s="4">
        <v>0</v>
      </c>
      <c r="K7" s="4">
        <v>113741.5</v>
      </c>
    </row>
    <row r="8" spans="1:11" ht="25.5" x14ac:dyDescent="0.2">
      <c r="A8" s="10" t="s">
        <v>4</v>
      </c>
      <c r="B8" s="11" t="s">
        <v>33</v>
      </c>
      <c r="C8" s="4">
        <v>425946.60000000021</v>
      </c>
      <c r="D8" s="4">
        <v>0</v>
      </c>
      <c r="E8" s="4">
        <v>425946.60000000021</v>
      </c>
      <c r="F8" s="4">
        <v>42792.4</v>
      </c>
      <c r="G8" s="4">
        <v>0</v>
      </c>
      <c r="H8" s="4">
        <v>42792.4</v>
      </c>
      <c r="I8" s="4">
        <v>113741.5</v>
      </c>
      <c r="J8" s="4">
        <v>0</v>
      </c>
      <c r="K8" s="4">
        <v>113741.5</v>
      </c>
    </row>
    <row r="9" spans="1:11" ht="25.5" x14ac:dyDescent="0.2">
      <c r="A9" s="10" t="s">
        <v>5</v>
      </c>
      <c r="B9" s="12" t="s">
        <v>6</v>
      </c>
      <c r="C9" s="5">
        <v>82743.900000000023</v>
      </c>
      <c r="D9" s="5">
        <v>0</v>
      </c>
      <c r="E9" s="5">
        <v>82743.900000000023</v>
      </c>
      <c r="F9" s="5">
        <v>42792.4</v>
      </c>
      <c r="G9" s="5">
        <v>0</v>
      </c>
      <c r="H9" s="5">
        <v>42792.4</v>
      </c>
      <c r="I9" s="5">
        <v>113741.5</v>
      </c>
      <c r="J9" s="5">
        <v>0</v>
      </c>
      <c r="K9" s="5">
        <v>113741.5</v>
      </c>
    </row>
    <row r="10" spans="1:11" ht="25.5" x14ac:dyDescent="0.2">
      <c r="A10" s="10" t="s">
        <v>21</v>
      </c>
      <c r="B10" s="12" t="s">
        <v>42</v>
      </c>
      <c r="C10" s="4">
        <v>305743.90000000002</v>
      </c>
      <c r="D10" s="4">
        <v>0</v>
      </c>
      <c r="E10" s="4">
        <v>305743.90000000002</v>
      </c>
      <c r="F10" s="5">
        <v>42792.4</v>
      </c>
      <c r="G10" s="4">
        <v>0</v>
      </c>
      <c r="H10" s="5">
        <v>42792.4</v>
      </c>
      <c r="I10" s="4">
        <v>362581.7</v>
      </c>
      <c r="J10" s="4">
        <v>0</v>
      </c>
      <c r="K10" s="4">
        <v>362581.7</v>
      </c>
    </row>
    <row r="11" spans="1:11" ht="38.25" x14ac:dyDescent="0.2">
      <c r="A11" s="10" t="s">
        <v>7</v>
      </c>
      <c r="B11" s="12" t="s">
        <v>43</v>
      </c>
      <c r="C11" s="8">
        <v>305743.90000000002</v>
      </c>
      <c r="D11" s="8">
        <v>0</v>
      </c>
      <c r="E11" s="8">
        <v>305743.90000000002</v>
      </c>
      <c r="F11" s="5">
        <v>42792.4</v>
      </c>
      <c r="G11" s="8">
        <v>0</v>
      </c>
      <c r="H11" s="5">
        <v>42792.4</v>
      </c>
      <c r="I11" s="8">
        <v>362581.7</v>
      </c>
      <c r="J11" s="8">
        <v>0</v>
      </c>
      <c r="K11" s="8">
        <v>362581.7</v>
      </c>
    </row>
    <row r="12" spans="1:11" ht="25.5" x14ac:dyDescent="0.2">
      <c r="A12" s="10" t="s">
        <v>22</v>
      </c>
      <c r="B12" s="12" t="s">
        <v>44</v>
      </c>
      <c r="C12" s="8">
        <v>223000</v>
      </c>
      <c r="D12" s="8">
        <v>0</v>
      </c>
      <c r="E12" s="8">
        <v>223000</v>
      </c>
      <c r="F12" s="5">
        <v>0</v>
      </c>
      <c r="G12" s="8">
        <v>0</v>
      </c>
      <c r="H12" s="5">
        <v>0</v>
      </c>
      <c r="I12" s="8">
        <v>248840.2</v>
      </c>
      <c r="J12" s="8">
        <v>0</v>
      </c>
      <c r="K12" s="8">
        <v>248840.2</v>
      </c>
    </row>
    <row r="13" spans="1:11" ht="25.5" x14ac:dyDescent="0.2">
      <c r="A13" s="10" t="s">
        <v>8</v>
      </c>
      <c r="B13" s="12" t="s">
        <v>9</v>
      </c>
      <c r="C13" s="8">
        <v>223000</v>
      </c>
      <c r="D13" s="8">
        <v>0</v>
      </c>
      <c r="E13" s="8">
        <v>223000</v>
      </c>
      <c r="F13" s="5">
        <v>0</v>
      </c>
      <c r="G13" s="8">
        <v>0</v>
      </c>
      <c r="H13" s="5">
        <v>0</v>
      </c>
      <c r="I13" s="8">
        <v>248840.2</v>
      </c>
      <c r="J13" s="8">
        <v>0</v>
      </c>
      <c r="K13" s="8">
        <v>248840.2</v>
      </c>
    </row>
    <row r="14" spans="1:11" ht="25.5" x14ac:dyDescent="0.2">
      <c r="A14" s="10" t="s">
        <v>27</v>
      </c>
      <c r="B14" s="12" t="s">
        <v>45</v>
      </c>
      <c r="C14" s="8">
        <v>-26750</v>
      </c>
      <c r="D14" s="8">
        <v>0</v>
      </c>
      <c r="E14" s="8">
        <v>-26750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</row>
    <row r="15" spans="1:11" ht="38.25" x14ac:dyDescent="0.2">
      <c r="A15" s="10" t="s">
        <v>53</v>
      </c>
      <c r="B15" s="12" t="s">
        <v>46</v>
      </c>
      <c r="C15" s="8">
        <v>-26750</v>
      </c>
      <c r="D15" s="8">
        <v>0</v>
      </c>
      <c r="E15" s="8">
        <v>-26750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</row>
    <row r="16" spans="1:11" ht="38.25" x14ac:dyDescent="0.2">
      <c r="A16" s="10" t="s">
        <v>32</v>
      </c>
      <c r="B16" s="12" t="s">
        <v>47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</row>
    <row r="17" spans="1:11" ht="38.25" x14ac:dyDescent="0.2">
      <c r="A17" s="10" t="s">
        <v>54</v>
      </c>
      <c r="B17" s="12" t="s">
        <v>48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</row>
    <row r="18" spans="1:11" ht="38.25" x14ac:dyDescent="0.2">
      <c r="A18" s="10" t="s">
        <v>28</v>
      </c>
      <c r="B18" s="11" t="s">
        <v>49</v>
      </c>
      <c r="C18" s="8">
        <v>26750</v>
      </c>
      <c r="D18" s="8">
        <v>0</v>
      </c>
      <c r="E18" s="8">
        <v>26750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</row>
    <row r="19" spans="1:11" ht="38.25" x14ac:dyDescent="0.2">
      <c r="A19" s="10" t="s">
        <v>29</v>
      </c>
      <c r="B19" s="11" t="s">
        <v>30</v>
      </c>
      <c r="C19" s="8">
        <v>26750</v>
      </c>
      <c r="D19" s="8">
        <v>0</v>
      </c>
      <c r="E19" s="8">
        <v>26750</v>
      </c>
      <c r="F19" s="8">
        <v>0</v>
      </c>
      <c r="G19" s="8">
        <v>0</v>
      </c>
      <c r="H19" s="8">
        <v>0</v>
      </c>
      <c r="I19" s="8"/>
      <c r="J19" s="8">
        <v>0</v>
      </c>
      <c r="K19" s="8"/>
    </row>
    <row r="20" spans="1:11" x14ac:dyDescent="0.2">
      <c r="A20" s="10" t="s">
        <v>4</v>
      </c>
      <c r="B20" s="11" t="s">
        <v>50</v>
      </c>
      <c r="C20" s="4">
        <v>369952.70000000019</v>
      </c>
      <c r="D20" s="4">
        <v>0</v>
      </c>
      <c r="E20" s="4">
        <v>369952.70000000019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</row>
    <row r="21" spans="1:11" ht="25.5" x14ac:dyDescent="0.2">
      <c r="A21" s="10" t="s">
        <v>10</v>
      </c>
      <c r="B21" s="12" t="s">
        <v>34</v>
      </c>
      <c r="C21" s="4">
        <v>369952.70000000019</v>
      </c>
      <c r="D21" s="4">
        <v>0</v>
      </c>
      <c r="E21" s="4">
        <v>369952.70000000019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</row>
    <row r="22" spans="1:11" x14ac:dyDescent="0.2">
      <c r="A22" s="10" t="s">
        <v>11</v>
      </c>
      <c r="B22" s="13" t="s">
        <v>51</v>
      </c>
      <c r="C22" s="4">
        <v>-4319781.2</v>
      </c>
      <c r="D22" s="4">
        <f t="shared" ref="D22:D28" si="0">175744.4+8957.6</f>
        <v>184702</v>
      </c>
      <c r="E22" s="4">
        <f>C22-D22</f>
        <v>-4504483.2</v>
      </c>
      <c r="F22" s="4">
        <v>-3937629.4</v>
      </c>
      <c r="G22" s="4">
        <v>0</v>
      </c>
      <c r="H22" s="4">
        <v>-3937629.4</v>
      </c>
      <c r="I22" s="4">
        <v>-4126039.1999999997</v>
      </c>
      <c r="J22" s="4">
        <v>0</v>
      </c>
      <c r="K22" s="4">
        <v>-4126039.1999999997</v>
      </c>
    </row>
    <row r="23" spans="1:11" x14ac:dyDescent="0.2">
      <c r="A23" s="10" t="s">
        <v>12</v>
      </c>
      <c r="B23" s="13" t="s">
        <v>13</v>
      </c>
      <c r="C23" s="4">
        <v>-4319781.2</v>
      </c>
      <c r="D23" s="4">
        <f t="shared" si="0"/>
        <v>184702</v>
      </c>
      <c r="E23" s="4">
        <f t="shared" ref="E23:E25" si="1">C23-D23</f>
        <v>-4504483.2</v>
      </c>
      <c r="F23" s="4">
        <v>-3937629.4</v>
      </c>
      <c r="G23" s="4">
        <v>0</v>
      </c>
      <c r="H23" s="4">
        <v>-3937629.4</v>
      </c>
      <c r="I23" s="4">
        <v>-4126039.1999999997</v>
      </c>
      <c r="J23" s="4">
        <v>0</v>
      </c>
      <c r="K23" s="4">
        <v>-4126039.1999999997</v>
      </c>
    </row>
    <row r="24" spans="1:11" x14ac:dyDescent="0.2">
      <c r="A24" s="10" t="s">
        <v>14</v>
      </c>
      <c r="B24" s="13" t="s">
        <v>35</v>
      </c>
      <c r="C24" s="4">
        <v>-4319781.2</v>
      </c>
      <c r="D24" s="4">
        <f t="shared" si="0"/>
        <v>184702</v>
      </c>
      <c r="E24" s="4">
        <f t="shared" si="1"/>
        <v>-4504483.2</v>
      </c>
      <c r="F24" s="4">
        <v>-3937629.4</v>
      </c>
      <c r="G24" s="4">
        <v>0</v>
      </c>
      <c r="H24" s="4">
        <v>-3937629.4</v>
      </c>
      <c r="I24" s="4">
        <v>-4126039.1999999997</v>
      </c>
      <c r="J24" s="4">
        <v>0</v>
      </c>
      <c r="K24" s="4">
        <v>-4126039.1999999997</v>
      </c>
    </row>
    <row r="25" spans="1:11" ht="25.5" x14ac:dyDescent="0.2">
      <c r="A25" s="10" t="s">
        <v>15</v>
      </c>
      <c r="B25" s="13" t="s">
        <v>36</v>
      </c>
      <c r="C25" s="4">
        <v>-4319781.2</v>
      </c>
      <c r="D25" s="4">
        <f t="shared" si="0"/>
        <v>184702</v>
      </c>
      <c r="E25" s="4">
        <f t="shared" si="1"/>
        <v>-4504483.2</v>
      </c>
      <c r="F25" s="4">
        <v>-3937629.4</v>
      </c>
      <c r="G25" s="4">
        <v>0</v>
      </c>
      <c r="H25" s="4">
        <v>-3937629.4</v>
      </c>
      <c r="I25" s="4">
        <v>-4126039.1999999997</v>
      </c>
      <c r="J25" s="4">
        <v>0</v>
      </c>
      <c r="K25" s="4">
        <v>-4126039.1999999997</v>
      </c>
    </row>
    <row r="26" spans="1:11" x14ac:dyDescent="0.2">
      <c r="A26" s="10" t="s">
        <v>16</v>
      </c>
      <c r="B26" s="13" t="s">
        <v>52</v>
      </c>
      <c r="C26" s="4">
        <v>4689733.9000000004</v>
      </c>
      <c r="D26" s="4">
        <f t="shared" si="0"/>
        <v>184702</v>
      </c>
      <c r="E26" s="4">
        <f>C26+D26</f>
        <v>4874435.9000000004</v>
      </c>
      <c r="F26" s="4">
        <v>3937629.4</v>
      </c>
      <c r="G26" s="4">
        <v>0</v>
      </c>
      <c r="H26" s="4">
        <v>3937629.4</v>
      </c>
      <c r="I26" s="4">
        <v>4126039.1999999997</v>
      </c>
      <c r="J26" s="4">
        <v>0</v>
      </c>
      <c r="K26" s="4">
        <v>4126039.1999999997</v>
      </c>
    </row>
    <row r="27" spans="1:11" x14ac:dyDescent="0.2">
      <c r="A27" s="6" t="s">
        <v>17</v>
      </c>
      <c r="B27" s="14" t="s">
        <v>18</v>
      </c>
      <c r="C27" s="4">
        <v>4689733.9000000004</v>
      </c>
      <c r="D27" s="4">
        <f t="shared" si="0"/>
        <v>184702</v>
      </c>
      <c r="E27" s="4">
        <f t="shared" ref="E27:E29" si="2">C27+D27</f>
        <v>4874435.9000000004</v>
      </c>
      <c r="F27" s="4">
        <v>3937629.4</v>
      </c>
      <c r="G27" s="4">
        <v>0</v>
      </c>
      <c r="H27" s="4">
        <v>3937629.4</v>
      </c>
      <c r="I27" s="4">
        <v>4126039.1999999997</v>
      </c>
      <c r="J27" s="4">
        <v>0</v>
      </c>
      <c r="K27" s="4">
        <v>4126039.1999999997</v>
      </c>
    </row>
    <row r="28" spans="1:11" x14ac:dyDescent="0.2">
      <c r="A28" s="6" t="s">
        <v>19</v>
      </c>
      <c r="B28" s="14" t="s">
        <v>37</v>
      </c>
      <c r="C28" s="4">
        <v>4689733.9000000004</v>
      </c>
      <c r="D28" s="4">
        <f t="shared" si="0"/>
        <v>184702</v>
      </c>
      <c r="E28" s="4">
        <f t="shared" si="2"/>
        <v>4874435.9000000004</v>
      </c>
      <c r="F28" s="4">
        <v>3937629.4</v>
      </c>
      <c r="G28" s="4">
        <v>0</v>
      </c>
      <c r="H28" s="4">
        <v>3937629.4</v>
      </c>
      <c r="I28" s="4">
        <v>4126039.1999999997</v>
      </c>
      <c r="J28" s="4">
        <v>0</v>
      </c>
      <c r="K28" s="4">
        <v>4126039.1999999997</v>
      </c>
    </row>
    <row r="29" spans="1:11" ht="25.5" x14ac:dyDescent="0.2">
      <c r="A29" s="6" t="s">
        <v>20</v>
      </c>
      <c r="B29" s="14" t="s">
        <v>38</v>
      </c>
      <c r="C29" s="4">
        <v>4689733.9000000004</v>
      </c>
      <c r="D29" s="4">
        <f>175744.4+8957.6</f>
        <v>184702</v>
      </c>
      <c r="E29" s="4">
        <f t="shared" si="2"/>
        <v>4874435.9000000004</v>
      </c>
      <c r="F29" s="4">
        <v>3937629.4</v>
      </c>
      <c r="G29" s="4">
        <v>0</v>
      </c>
      <c r="H29" s="4">
        <v>3937629.4</v>
      </c>
      <c r="I29" s="4">
        <v>4126039.1999999997</v>
      </c>
      <c r="J29" s="4">
        <v>0</v>
      </c>
      <c r="K29" s="4">
        <v>4126039.1999999997</v>
      </c>
    </row>
    <row r="32" spans="1:11" x14ac:dyDescent="0.2">
      <c r="E32" s="18"/>
    </row>
  </sheetData>
  <mergeCells count="7">
    <mergeCell ref="A1:K1"/>
    <mergeCell ref="A4:A5"/>
    <mergeCell ref="B4:B5"/>
    <mergeCell ref="C4:E4"/>
    <mergeCell ref="F4:H4"/>
    <mergeCell ref="I4:K4"/>
    <mergeCell ref="A2:K2"/>
  </mergeCells>
  <printOptions horizontalCentered="1"/>
  <pageMargins left="0.39370078740157483" right="0.39370078740157483" top="0.59055118110236227" bottom="0.59055118110236227" header="0.39370078740157483" footer="0.19685039370078741"/>
  <pageSetup paperSize="9" scale="72" firstPageNumber="492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 поправ в источ (5 попр)</vt:lpstr>
      <vt:lpstr>'Табл поправ в источ (5 попр)'!Заголовки_для_печати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2023-08-07T06:08:04Z</dcterms:modified>
</cp:coreProperties>
</file>